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45" windowWidth="23250" windowHeight="12510" tabRatio="500"/>
  </bookViews>
  <sheets>
    <sheet name="Лист2" sheetId="1" r:id="rId1"/>
    <sheet name="Лист3" sheetId="2" r:id="rId2"/>
  </sheets>
  <definedNames>
    <definedName name="_xlnm.Print_Area" localSheetId="0">Лист2!$A$1:$J$65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60" i="1" l="1"/>
  <c r="H58" i="1"/>
  <c r="H53" i="1"/>
  <c r="H51" i="1"/>
  <c r="H47" i="1"/>
  <c r="H43" i="1"/>
  <c r="H38" i="1"/>
  <c r="H37" i="1"/>
  <c r="H36" i="1"/>
  <c r="H35" i="1"/>
  <c r="H34" i="1"/>
  <c r="H30" i="1"/>
  <c r="H28" i="1"/>
  <c r="H26" i="1"/>
  <c r="H23" i="1"/>
  <c r="H22" i="1"/>
  <c r="H19" i="1"/>
  <c r="H16" i="1"/>
  <c r="H13" i="1"/>
  <c r="G25" i="1" l="1"/>
  <c r="G21" i="1"/>
  <c r="I60" i="1" l="1"/>
  <c r="I58" i="1"/>
  <c r="I53" i="1"/>
  <c r="I51" i="1"/>
  <c r="I47" i="1"/>
  <c r="I43" i="1"/>
  <c r="I38" i="1"/>
  <c r="I37" i="1"/>
  <c r="I36" i="1"/>
  <c r="I35" i="1"/>
  <c r="I34" i="1"/>
  <c r="I30" i="1"/>
  <c r="I28" i="1"/>
  <c r="I26" i="1"/>
  <c r="I23" i="1"/>
  <c r="I22" i="1"/>
  <c r="I19" i="1"/>
  <c r="I16" i="1"/>
  <c r="I13" i="1"/>
</calcChain>
</file>

<file path=xl/sharedStrings.xml><?xml version="1.0" encoding="utf-8"?>
<sst xmlns="http://schemas.openxmlformats.org/spreadsheetml/2006/main" count="261" uniqueCount="86">
  <si>
    <t>ОТЧЕТ</t>
  </si>
  <si>
    <t>об исполнении целевых показателей муниципальной программы</t>
  </si>
  <si>
    <t>«Молодежь Кавказского района»</t>
  </si>
  <si>
    <t>наименование муниципальной  программы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</si>
  <si>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</si>
  <si>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</si>
  <si>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</si>
  <si>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</si>
  <si>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</si>
  <si>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 в абсол. выраж.</t>
  </si>
  <si>
    <t>% исполнения</t>
  </si>
  <si>
    <t>Причины недостижения фактического значения показателя в отчетном периоде¹</t>
  </si>
  <si>
    <t>аналогичный</t>
  </si>
  <si>
    <t>текущий отчетный период</t>
  </si>
  <si>
    <t>факт</t>
  </si>
  <si>
    <t>план</t>
  </si>
  <si>
    <t>7=6-5</t>
  </si>
  <si>
    <t>Основное мероприятие  № 1 "Проведение мероприятий в сфере реализации молодежной политики на ттеритории МО Кавказский район"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</si>
  <si>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</si>
  <si>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чел</t>
  </si>
  <si>
    <t>численность молодежи Кавказского района от 14 до 35 лет</t>
  </si>
  <si>
    <t>х</t>
  </si>
  <si>
    <t>x</t>
  </si>
  <si>
    <t>доля молодежи, участвовшая в мероприятиях, направленных на гражданское и патриотическое воспитание, духовно-нравственное развитие детей и молодежи</t>
  </si>
  <si>
    <t>%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</si>
  <si>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</si>
  <si>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ед</t>
  </si>
  <si>
    <t>численность молодежи Кавказского района от 14 до 35 лет,  привлеченная к деятельности военно-патриотических клубов</t>
  </si>
  <si>
    <t>чел.</t>
  </si>
  <si>
    <t>количество мероприятий, проведенных военно-патриотическими клубами  на отчетный период</t>
  </si>
  <si>
    <t>един</t>
  </si>
  <si>
    <t>Число молодых людей, участвующих в культурно-досуговых и творческих мероприятиях</t>
  </si>
  <si>
    <t>количество проведенных культурно-досуговых и творческих мероприятий 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</si>
  <si>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</si>
  <si>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>Число молодых людей, вовлеченных в молодежные советы при главе муниципального образования, главах сельских (городского) поселений</t>
  </si>
  <si>
    <t>Число молодых людей, участвующих в мероприятиях, направленных на повышение общественно-политической активности молодежи</t>
  </si>
  <si>
    <t>число проведенных мероприятий, направленных на повышение общественно-политической активности молодежи муниципального образования Кавказский район</t>
  </si>
  <si>
    <t>число молодых людей, принявших участие в мероприятиях,  в расчете на 1 проведенное мероприятие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</si>
  <si>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</si>
  <si>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</si>
  <si>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</si>
  <si>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 xml:space="preserve">количество мероприятий , направленных на формирование здорового образа жизни  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</si>
  <si>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</si>
  <si>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</si>
  <si>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</si>
  <si>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</si>
  <si>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</si>
  <si>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</si>
  <si>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</si>
  <si>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</si>
  <si>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</si>
  <si>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</si>
  <si>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количество подростково-молодежных клубов по месту жительства</t>
  </si>
  <si>
    <t xml:space="preserve">количество поселений Кавказского района, на территории  которых организованы подростково-молодежные клубы  </t>
  </si>
  <si>
    <t>число подростков «группы социального риска» в Кавказсом районе на отчетный период</t>
  </si>
  <si>
    <t>доля подростков "группы социального риска", вовлеченных в деятельность подростково-молодежных клубов по месту жительства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</si>
  <si>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</si>
  <si>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</si>
  <si>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</si>
  <si>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</si>
  <si>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>Число подростков «группы социального риска», вовлеченных в деятельность молодежных центров</t>
  </si>
  <si>
    <t>количество молодежных центров в Кавказском районе</t>
  </si>
  <si>
    <t>количество мероприятий, проведенных молодежными центрами в отчетном периоде</t>
  </si>
  <si>
    <t>число подростков, учавствовавших в мероприятиях молодежных центров на отчетный период</t>
  </si>
  <si>
    <t>Число подростков «группы социального риска», вовлеченных в организацию временной занятости</t>
  </si>
  <si>
    <t>количество поселений, на  территорий которых проведены мероприятия по временной занятости   подростков</t>
  </si>
  <si>
    <t>Число подростков, вовлеченных в деятельность молодежных центров по месту жительства  на отчетный период</t>
  </si>
  <si>
    <t>количество проведенных мероприятий центром "Эдельвейс"</t>
  </si>
  <si>
    <t>число подростков, вовлеченных в  деятельность молодежного  центра "Эдельвейс"</t>
  </si>
  <si>
    <t xml:space="preserve">количество штатных единиц молодежного центра "Эдельвейс"  </t>
  </si>
  <si>
    <t>из них штатная численность МЦ "Эдельвейс", непосредственно оказывающих муниципальные услуги молодежи района</t>
  </si>
  <si>
    <t>Основное мероприятие № 4. "Обеспечение функций органов местного самоуправления (отдел молодежной политики)"</t>
  </si>
  <si>
    <t>Количество проведенных семинаров, совещаний со специалистами сферы государственной молодежной политики</t>
  </si>
  <si>
    <t>число  участников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</si>
  <si>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</si>
  <si>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Координатор программы:</t>
  </si>
  <si>
    <t>Начальник отдела молодежной политики</t>
  </si>
  <si>
    <t>И.С.Серафимович</t>
  </si>
  <si>
    <t>Исполнитель: 6-57-67</t>
  </si>
  <si>
    <t>выполнено</t>
  </si>
  <si>
    <t>за 2023 год</t>
  </si>
  <si>
    <t xml:space="preserve"> </t>
  </si>
  <si>
    <t xml:space="preserve"> выполнено</t>
  </si>
  <si>
    <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  <r>
      <rPr>
        <b/>
        <i/>
        <sz val="11"/>
        <rFont val="Times New Roman"/>
        <family val="1"/>
        <charset val="204"/>
      </rP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  <r>
      <rPr>
        <b/>
        <i/>
        <sz val="11"/>
        <rFont val="Times New Roman"/>
        <family val="1"/>
        <charset val="204"/>
      </rP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  <r>
      <rPr>
        <b/>
        <i/>
        <sz val="11"/>
        <rFont val="Times New Roman"/>
        <family val="1"/>
        <charset val="204"/>
      </rP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</si>
  <si>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</si>
  <si>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 xml:space="preserve"> Не выполнено в связи с отказом от трудоустройства подростков "группы социального риска"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</si>
</sst>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.0"/>
  </numFmts>
  <fonts count="17" x14ac:knownFonts="1">
    <font>
      <sz val="11"/>
      <color rgb="FF000000"/>
      <name val="Arial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Border="0" applyProtection="0">
      <alignment horizontal="center"/>
    </xf>
    <xf numFmtId="0" fontId="1" fillId="0" borderId="0" applyBorder="0" applyProtection="0">
      <alignment horizontal="center" textRotation="90"/>
    </xf>
    <xf numFmtId="0" fontId="2" fillId="0" borderId="0" applyBorder="0" applyProtection="0"/>
    <xf numFmtId="0" fontId="2" fillId="0" borderId="0" applyBorder="0" applyProtection="0"/>
    <xf numFmtId="0" fontId="3" fillId="0" borderId="0" applyBorder="0" applyProtection="0"/>
    <xf numFmtId="164" fontId="3" fillId="0" borderId="0" applyBorder="0" applyProtection="0"/>
  </cellStyleXfs>
  <cellXfs count="73">
    <xf numFmtId="0" fontId="0" fillId="0" borderId="0" xfId="0"/>
    <xf numFmtId="164" fontId="3" fillId="0" borderId="0" xfId="6" applyFont="1" applyAlignment="1"/>
    <xf numFmtId="164" fontId="4" fillId="2" borderId="2" xfId="6" applyFont="1" applyFill="1" applyBorder="1" applyAlignment="1">
      <alignment horizontal="center" wrapText="1"/>
    </xf>
    <xf numFmtId="165" fontId="4" fillId="2" borderId="2" xfId="6" applyNumberFormat="1" applyFont="1" applyFill="1" applyBorder="1" applyAlignment="1">
      <alignment horizontal="center" wrapText="1"/>
    </xf>
    <xf numFmtId="164" fontId="4" fillId="2" borderId="0" xfId="6" applyFont="1" applyFill="1" applyAlignment="1">
      <alignment horizontal="center" wrapText="1"/>
    </xf>
    <xf numFmtId="164" fontId="5" fillId="0" borderId="2" xfId="6" applyFont="1" applyBorder="1" applyAlignment="1">
      <alignment horizontal="center" vertical="top" wrapText="1"/>
    </xf>
    <xf numFmtId="49" fontId="6" fillId="0" borderId="2" xfId="6" applyNumberFormat="1" applyFont="1" applyBorder="1" applyAlignment="1">
      <alignment horizontal="left" vertical="top" wrapText="1"/>
    </xf>
    <xf numFmtId="164" fontId="5" fillId="0" borderId="3" xfId="6" applyFont="1" applyBorder="1" applyAlignment="1">
      <alignment horizontal="center" wrapText="1"/>
    </xf>
    <xf numFmtId="164" fontId="7" fillId="0" borderId="2" xfId="6" applyFont="1" applyBorder="1" applyAlignment="1">
      <alignment horizontal="center" vertical="center" wrapText="1"/>
    </xf>
    <xf numFmtId="164" fontId="5" fillId="0" borderId="2" xfId="6" applyFont="1" applyBorder="1" applyAlignment="1">
      <alignment horizontal="center" wrapText="1"/>
    </xf>
    <xf numFmtId="165" fontId="5" fillId="0" borderId="2" xfId="6" applyNumberFormat="1" applyFont="1" applyBorder="1" applyAlignment="1">
      <alignment horizontal="center" wrapText="1"/>
    </xf>
    <xf numFmtId="164" fontId="5" fillId="0" borderId="3" xfId="6" applyFont="1" applyBorder="1" applyAlignment="1">
      <alignment horizontal="center" vertical="center" wrapText="1"/>
    </xf>
    <xf numFmtId="164" fontId="8" fillId="0" borderId="2" xfId="6" applyFont="1" applyBorder="1" applyAlignment="1">
      <alignment horizontal="center" vertical="center" wrapText="1"/>
    </xf>
    <xf numFmtId="164" fontId="4" fillId="0" borderId="3" xfId="6" applyFont="1" applyBorder="1" applyAlignment="1">
      <alignment wrapText="1"/>
    </xf>
    <xf numFmtId="164" fontId="9" fillId="0" borderId="2" xfId="6" applyFont="1" applyBorder="1" applyAlignment="1">
      <alignment wrapText="1"/>
    </xf>
    <xf numFmtId="164" fontId="4" fillId="0" borderId="2" xfId="6" applyFont="1" applyBorder="1" applyAlignment="1">
      <alignment horizontal="center" wrapText="1"/>
    </xf>
    <xf numFmtId="164" fontId="4" fillId="2" borderId="4" xfId="6" applyFont="1" applyFill="1" applyBorder="1" applyAlignment="1">
      <alignment horizontal="center" wrapText="1"/>
    </xf>
    <xf numFmtId="164" fontId="9" fillId="2" borderId="2" xfId="6" applyFont="1" applyFill="1" applyBorder="1" applyAlignment="1">
      <alignment wrapText="1"/>
    </xf>
    <xf numFmtId="165" fontId="4" fillId="2" borderId="0" xfId="6" applyNumberFormat="1" applyFont="1" applyFill="1" applyAlignment="1">
      <alignment horizontal="center" wrapText="1"/>
    </xf>
    <xf numFmtId="164" fontId="4" fillId="3" borderId="0" xfId="6" applyFont="1" applyFill="1" applyAlignment="1">
      <alignment horizontal="center" wrapText="1"/>
    </xf>
    <xf numFmtId="164" fontId="5" fillId="0" borderId="2" xfId="6" applyFont="1" applyBorder="1" applyAlignment="1">
      <alignment horizontal="center" vertical="center" wrapText="1"/>
    </xf>
    <xf numFmtId="164" fontId="4" fillId="0" borderId="2" xfId="6" applyFont="1" applyBorder="1" applyAlignment="1">
      <alignment wrapText="1"/>
    </xf>
    <xf numFmtId="164" fontId="4" fillId="2" borderId="2" xfId="6" applyFont="1" applyFill="1" applyBorder="1" applyAlignment="1">
      <alignment wrapText="1"/>
    </xf>
    <xf numFmtId="164" fontId="4" fillId="0" borderId="7" xfId="6" applyFont="1" applyBorder="1" applyAlignment="1">
      <alignment wrapText="1"/>
    </xf>
    <xf numFmtId="164" fontId="4" fillId="2" borderId="7" xfId="6" applyFont="1" applyFill="1" applyBorder="1" applyAlignment="1">
      <alignment wrapText="1"/>
    </xf>
    <xf numFmtId="164" fontId="7" fillId="4" borderId="2" xfId="6" applyFont="1" applyFill="1" applyBorder="1" applyAlignment="1">
      <alignment horizontal="center" vertical="center" wrapText="1"/>
    </xf>
    <xf numFmtId="164" fontId="5" fillId="4" borderId="2" xfId="6" applyFont="1" applyFill="1" applyBorder="1" applyAlignment="1">
      <alignment horizontal="center" vertical="center" wrapText="1"/>
    </xf>
    <xf numFmtId="0" fontId="4" fillId="3" borderId="2" xfId="5" applyFont="1" applyFill="1" applyBorder="1" applyAlignment="1">
      <alignment wrapText="1"/>
    </xf>
    <xf numFmtId="164" fontId="4" fillId="3" borderId="2" xfId="6" applyFont="1" applyFill="1" applyBorder="1" applyAlignment="1">
      <alignment horizontal="center" wrapText="1"/>
    </xf>
    <xf numFmtId="165" fontId="4" fillId="3" borderId="2" xfId="5" applyNumberFormat="1" applyFont="1" applyFill="1" applyBorder="1" applyAlignment="1">
      <alignment wrapText="1"/>
    </xf>
    <xf numFmtId="1" fontId="4" fillId="3" borderId="2" xfId="5" applyNumberFormat="1" applyFont="1" applyFill="1" applyBorder="1" applyAlignment="1">
      <alignment wrapText="1"/>
    </xf>
    <xf numFmtId="2" fontId="4" fillId="3" borderId="2" xfId="5" applyNumberFormat="1" applyFont="1" applyFill="1" applyBorder="1" applyAlignment="1">
      <alignment wrapText="1"/>
    </xf>
    <xf numFmtId="164" fontId="7" fillId="0" borderId="0" xfId="6" applyFont="1" applyAlignment="1">
      <alignment wrapText="1"/>
    </xf>
    <xf numFmtId="49" fontId="7" fillId="0" borderId="0" xfId="6" applyNumberFormat="1" applyFont="1" applyAlignment="1">
      <alignment wrapText="1"/>
    </xf>
    <xf numFmtId="164" fontId="7" fillId="4" borderId="0" xfId="6" applyFont="1" applyFill="1" applyAlignment="1">
      <alignment wrapText="1"/>
    </xf>
    <xf numFmtId="164" fontId="4" fillId="0" borderId="0" xfId="6" applyFont="1" applyAlignment="1">
      <alignment wrapText="1"/>
    </xf>
    <xf numFmtId="0" fontId="10" fillId="0" borderId="0" xfId="0" applyFont="1"/>
    <xf numFmtId="165" fontId="7" fillId="0" borderId="0" xfId="6" applyNumberFormat="1" applyFont="1" applyAlignment="1">
      <alignment wrapText="1"/>
    </xf>
    <xf numFmtId="164" fontId="5" fillId="0" borderId="8" xfId="6" applyFont="1" applyBorder="1" applyAlignment="1">
      <alignment horizontal="center" vertical="center" wrapText="1"/>
    </xf>
    <xf numFmtId="164" fontId="4" fillId="3" borderId="0" xfId="6" applyFont="1" applyFill="1" applyAlignment="1">
      <alignment wrapText="1"/>
    </xf>
    <xf numFmtId="164" fontId="4" fillId="2" borderId="0" xfId="6" applyFont="1" applyFill="1" applyAlignment="1">
      <alignment wrapText="1"/>
    </xf>
    <xf numFmtId="165" fontId="4" fillId="2" borderId="0" xfId="6" applyNumberFormat="1" applyFont="1" applyFill="1" applyAlignment="1">
      <alignment wrapText="1"/>
    </xf>
    <xf numFmtId="164" fontId="7" fillId="0" borderId="0" xfId="6" applyFont="1" applyAlignment="1"/>
    <xf numFmtId="164" fontId="13" fillId="0" borderId="0" xfId="6" applyFont="1" applyAlignment="1"/>
    <xf numFmtId="164" fontId="4" fillId="4" borderId="0" xfId="6" applyFont="1" applyFill="1" applyAlignment="1">
      <alignment wrapText="1"/>
    </xf>
    <xf numFmtId="164" fontId="7" fillId="0" borderId="0" xfId="6" applyFont="1" applyAlignment="1">
      <alignment horizontal="justify" vertical="center" wrapText="1"/>
    </xf>
    <xf numFmtId="164" fontId="7" fillId="4" borderId="0" xfId="6" applyFont="1" applyFill="1" applyAlignment="1">
      <alignment horizontal="justify" vertical="center" wrapText="1"/>
    </xf>
    <xf numFmtId="165" fontId="4" fillId="0" borderId="0" xfId="6" applyNumberFormat="1" applyFont="1" applyAlignment="1">
      <alignment wrapText="1"/>
    </xf>
    <xf numFmtId="0" fontId="10" fillId="0" borderId="0" xfId="0" applyFont="1"/>
    <xf numFmtId="49" fontId="8" fillId="0" borderId="0" xfId="6" applyNumberFormat="1" applyFont="1" applyAlignment="1">
      <alignment horizontal="center" wrapText="1"/>
    </xf>
    <xf numFmtId="164" fontId="8" fillId="0" borderId="0" xfId="6" applyFont="1" applyAlignment="1">
      <alignment horizontal="center" wrapText="1"/>
    </xf>
    <xf numFmtId="164" fontId="11" fillId="0" borderId="0" xfId="6" applyFont="1" applyAlignment="1">
      <alignment horizontal="center" wrapText="1"/>
    </xf>
    <xf numFmtId="164" fontId="7" fillId="0" borderId="0" xfId="6" applyFont="1" applyAlignment="1">
      <alignment horizontal="center" wrapText="1"/>
    </xf>
    <xf numFmtId="164" fontId="12" fillId="0" borderId="0" xfId="6" applyFont="1" applyAlignment="1">
      <alignment horizontal="center" wrapText="1"/>
    </xf>
    <xf numFmtId="164" fontId="7" fillId="0" borderId="1" xfId="6" applyFont="1" applyBorder="1" applyAlignment="1">
      <alignment horizontal="center" wrapText="1"/>
    </xf>
    <xf numFmtId="164" fontId="5" fillId="0" borderId="2" xfId="6" applyFont="1" applyBorder="1" applyAlignment="1">
      <alignment horizontal="center" vertical="top" wrapText="1"/>
    </xf>
    <xf numFmtId="49" fontId="5" fillId="0" borderId="2" xfId="6" applyNumberFormat="1" applyFont="1" applyBorder="1" applyAlignment="1">
      <alignment horizontal="left" vertical="top" wrapText="1"/>
    </xf>
    <xf numFmtId="164" fontId="5" fillId="0" borderId="2" xfId="6" applyFont="1" applyBorder="1" applyAlignment="1">
      <alignment horizontal="center" wrapText="1"/>
    </xf>
    <xf numFmtId="164" fontId="5" fillId="0" borderId="2" xfId="6" applyFont="1" applyBorder="1" applyAlignment="1">
      <alignment horizontal="center" vertical="center" wrapText="1"/>
    </xf>
    <xf numFmtId="165" fontId="5" fillId="0" borderId="2" xfId="6" applyNumberFormat="1" applyFont="1" applyBorder="1" applyAlignment="1">
      <alignment horizontal="center" wrapText="1"/>
    </xf>
    <xf numFmtId="164" fontId="7" fillId="0" borderId="2" xfId="6" applyFont="1" applyBorder="1" applyAlignment="1">
      <alignment horizontal="center" vertical="center" wrapText="1"/>
    </xf>
    <xf numFmtId="164" fontId="5" fillId="0" borderId="6" xfId="6" applyFont="1" applyBorder="1" applyAlignment="1">
      <alignment horizontal="left" vertical="top" wrapText="1"/>
    </xf>
    <xf numFmtId="164" fontId="4" fillId="0" borderId="7" xfId="6" applyFont="1" applyBorder="1" applyAlignment="1">
      <alignment wrapText="1"/>
    </xf>
    <xf numFmtId="164" fontId="4" fillId="0" borderId="2" xfId="6" applyFont="1" applyBorder="1" applyAlignment="1">
      <alignment wrapText="1"/>
    </xf>
    <xf numFmtId="164" fontId="4" fillId="0" borderId="7" xfId="6" applyFont="1" applyBorder="1" applyAlignment="1">
      <alignment vertical="top" wrapText="1"/>
    </xf>
    <xf numFmtId="164" fontId="4" fillId="0" borderId="2" xfId="6" applyFont="1" applyBorder="1" applyAlignment="1">
      <alignment vertical="top" wrapText="1"/>
    </xf>
    <xf numFmtId="164" fontId="4" fillId="2" borderId="7" xfId="6" applyFont="1" applyFill="1" applyBorder="1" applyAlignment="1">
      <alignment wrapText="1"/>
    </xf>
    <xf numFmtId="164" fontId="4" fillId="2" borderId="2" xfId="6" applyFont="1" applyFill="1" applyBorder="1" applyAlignment="1">
      <alignment wrapText="1"/>
    </xf>
    <xf numFmtId="164" fontId="14" fillId="0" borderId="0" xfId="6" applyFont="1" applyAlignment="1">
      <alignment vertical="center" wrapText="1"/>
    </xf>
    <xf numFmtId="164" fontId="15" fillId="0" borderId="0" xfId="6" applyFont="1" applyAlignment="1">
      <alignment horizontal="left" vertical="center" wrapText="1"/>
    </xf>
    <xf numFmtId="164" fontId="7" fillId="0" borderId="0" xfId="6" applyFont="1" applyBorder="1" applyAlignment="1">
      <alignment vertical="center"/>
    </xf>
    <xf numFmtId="164" fontId="7" fillId="0" borderId="5" xfId="6" applyFont="1" applyBorder="1" applyAlignment="1">
      <alignment vertical="center"/>
    </xf>
    <xf numFmtId="164" fontId="4" fillId="0" borderId="0" xfId="6" applyFont="1" applyAlignment="1">
      <alignment horizontal="right" wrapText="1"/>
    </xf>
  </cellXfs>
  <cellStyles count="7">
    <cellStyle name="Excel Built-in Normal" xfId="6"/>
    <cellStyle name="Заголовок" xfId="1"/>
    <cellStyle name="Заголовок1" xfId="2"/>
    <cellStyle name="Обычный" xfId="0" builtinId="0"/>
    <cellStyle name="Обычный 2" xfId="5"/>
    <cellStyle name="Результат" xfId="3"/>
    <cellStyle name="Результат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5"/>
  <sheetViews>
    <sheetView tabSelected="1" topLeftCell="A47" zoomScaleNormal="100" workbookViewId="0">
      <selection activeCell="G55" sqref="G55"/>
    </sheetView>
  </sheetViews>
  <sheetFormatPr defaultRowHeight="15" x14ac:dyDescent="0.25"/>
  <cols>
    <col min="1" max="1" width="15.25" style="35" customWidth="1"/>
    <col min="2" max="2" width="15" style="35" customWidth="1"/>
    <col min="3" max="3" width="37.875" style="35" customWidth="1"/>
    <col min="4" max="4" width="5.875" style="35" customWidth="1"/>
    <col min="5" max="5" width="10.375" style="44" customWidth="1"/>
    <col min="6" max="6" width="10" style="44" customWidth="1"/>
    <col min="7" max="7" width="11.25" style="35" customWidth="1"/>
    <col min="8" max="8" width="15" style="35" customWidth="1"/>
    <col min="9" max="9" width="15" style="47" customWidth="1"/>
    <col min="10" max="10" width="23.75" style="35" customWidth="1"/>
    <col min="11" max="1023" width="8.375" style="35" customWidth="1"/>
    <col min="1024" max="1025" width="10.75" style="35" customWidth="1"/>
    <col min="1026" max="16384" width="9" style="36"/>
  </cols>
  <sheetData>
    <row r="1" spans="1:10" ht="63.75" customHeight="1" x14ac:dyDescent="0.25">
      <c r="A1" s="32"/>
      <c r="B1" s="32"/>
      <c r="C1" s="33"/>
      <c r="D1" s="32"/>
      <c r="E1" s="34"/>
      <c r="F1" s="34"/>
      <c r="G1" s="32"/>
      <c r="H1" s="48"/>
      <c r="I1" s="48"/>
      <c r="J1" s="48"/>
    </row>
    <row r="2" spans="1:10" ht="15.75" x14ac:dyDescent="0.25">
      <c r="A2" s="32"/>
      <c r="B2" s="32"/>
      <c r="C2" s="33"/>
      <c r="D2" s="32"/>
      <c r="E2" s="34"/>
      <c r="F2" s="34"/>
      <c r="G2" s="32"/>
      <c r="H2" s="32"/>
      <c r="I2" s="37"/>
    </row>
    <row r="3" spans="1:10" ht="15.75" customHeigh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.75" customHeight="1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5.75" customHeight="1" x14ac:dyDescent="0.25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ht="15.75" customHeight="1" x14ac:dyDescent="0.25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15.75" customHeight="1" x14ac:dyDescent="0.25">
      <c r="A7" s="53" t="s">
        <v>80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ht="15.75" customHeight="1" x14ac:dyDescent="0.25">
      <c r="A8" s="54" t="s">
        <v>4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ht="96" customHeight="1" x14ac:dyDescent="0.25">
      <c r="A9" s="55" t="s">
        <v>5</v>
      </c>
      <c r="B9" s="56" t="s">
        <v>6</v>
      </c>
      <c r="C9" s="56"/>
      <c r="D9" s="57" t="s">
        <v>7</v>
      </c>
      <c r="E9" s="58" t="s">
        <v>8</v>
      </c>
      <c r="F9" s="58"/>
      <c r="G9" s="58"/>
      <c r="H9" s="57" t="s">
        <v>9</v>
      </c>
      <c r="I9" s="59" t="s">
        <v>10</v>
      </c>
      <c r="J9" s="57" t="s">
        <v>11</v>
      </c>
    </row>
    <row r="10" spans="1:10" ht="31.5" customHeight="1" x14ac:dyDescent="0.25">
      <c r="A10" s="55"/>
      <c r="B10" s="5"/>
      <c r="C10" s="6" t="s">
        <v>83</v>
      </c>
      <c r="D10" s="57"/>
      <c r="E10" s="25" t="s">
        <v>12</v>
      </c>
      <c r="F10" s="60" t="s">
        <v>13</v>
      </c>
      <c r="G10" s="60"/>
      <c r="H10" s="57"/>
      <c r="I10" s="59"/>
      <c r="J10" s="57"/>
    </row>
    <row r="11" spans="1:10" ht="31.5" customHeight="1" x14ac:dyDescent="0.25">
      <c r="A11" s="5"/>
      <c r="B11" s="5"/>
      <c r="C11" s="6"/>
      <c r="D11" s="7"/>
      <c r="E11" s="25" t="s">
        <v>14</v>
      </c>
      <c r="F11" s="25" t="s">
        <v>15</v>
      </c>
      <c r="G11" s="8" t="s">
        <v>14</v>
      </c>
      <c r="H11" s="9"/>
      <c r="I11" s="10"/>
      <c r="J11" s="9"/>
    </row>
    <row r="12" spans="1:10" ht="31.5" customHeight="1" x14ac:dyDescent="0.25">
      <c r="A12" s="38">
        <v>1</v>
      </c>
      <c r="B12" s="58">
        <v>2</v>
      </c>
      <c r="C12" s="58"/>
      <c r="D12" s="11">
        <v>3</v>
      </c>
      <c r="E12" s="26">
        <v>4</v>
      </c>
      <c r="F12" s="26">
        <v>5</v>
      </c>
      <c r="G12" s="20">
        <v>6</v>
      </c>
      <c r="H12" s="12" t="s">
        <v>16</v>
      </c>
      <c r="I12" s="12">
        <v>8</v>
      </c>
      <c r="J12" s="12">
        <v>9</v>
      </c>
    </row>
    <row r="13" spans="1:10" ht="63.6" customHeight="1" x14ac:dyDescent="0.25">
      <c r="A13" s="61" t="s">
        <v>17</v>
      </c>
      <c r="B13" s="62" t="s">
        <v>18</v>
      </c>
      <c r="C13" s="63"/>
      <c r="D13" s="13" t="s">
        <v>19</v>
      </c>
      <c r="E13" s="27">
        <v>30000</v>
      </c>
      <c r="F13" s="28">
        <v>16000</v>
      </c>
      <c r="G13" s="2">
        <v>29997</v>
      </c>
      <c r="H13" s="2">
        <f>G13-F13</f>
        <v>13997</v>
      </c>
      <c r="I13" s="3">
        <f>G13/F13*100</f>
        <v>187.48124999999999</v>
      </c>
      <c r="J13" s="2" t="s">
        <v>79</v>
      </c>
    </row>
    <row r="14" spans="1:10" ht="30" x14ac:dyDescent="0.25">
      <c r="A14" s="61"/>
      <c r="B14" s="23"/>
      <c r="C14" s="14" t="s">
        <v>20</v>
      </c>
      <c r="D14" s="13" t="s">
        <v>19</v>
      </c>
      <c r="E14" s="27">
        <v>31361</v>
      </c>
      <c r="F14" s="28" t="s">
        <v>21</v>
      </c>
      <c r="G14" s="2">
        <v>31361</v>
      </c>
      <c r="H14" s="2" t="s">
        <v>21</v>
      </c>
      <c r="I14" s="3" t="s">
        <v>22</v>
      </c>
      <c r="J14" s="3" t="s">
        <v>22</v>
      </c>
    </row>
    <row r="15" spans="1:10" ht="75" x14ac:dyDescent="0.25">
      <c r="A15" s="61"/>
      <c r="B15" s="23"/>
      <c r="C15" s="14" t="s">
        <v>23</v>
      </c>
      <c r="D15" s="21" t="s">
        <v>24</v>
      </c>
      <c r="E15" s="29">
        <v>95.6</v>
      </c>
      <c r="F15" s="28" t="s">
        <v>21</v>
      </c>
      <c r="G15" s="4">
        <v>95.7</v>
      </c>
      <c r="H15" s="2" t="s">
        <v>21</v>
      </c>
      <c r="I15" s="3" t="s">
        <v>22</v>
      </c>
      <c r="J15" s="3" t="s">
        <v>22</v>
      </c>
    </row>
    <row r="16" spans="1:10" ht="91.5" customHeight="1" x14ac:dyDescent="0.25">
      <c r="A16" s="61"/>
      <c r="B16" s="62" t="s">
        <v>25</v>
      </c>
      <c r="C16" s="63"/>
      <c r="D16" s="13" t="s">
        <v>26</v>
      </c>
      <c r="E16" s="27">
        <v>29</v>
      </c>
      <c r="F16" s="28">
        <v>24</v>
      </c>
      <c r="G16" s="2">
        <v>30</v>
      </c>
      <c r="H16" s="2">
        <f>G16-F16</f>
        <v>6</v>
      </c>
      <c r="I16" s="3">
        <f>G16/F16*100</f>
        <v>125</v>
      </c>
      <c r="J16" s="15" t="s">
        <v>79</v>
      </c>
    </row>
    <row r="17" spans="1:13" ht="60" x14ac:dyDescent="0.25">
      <c r="A17" s="61"/>
      <c r="B17" s="23"/>
      <c r="C17" s="14" t="s">
        <v>27</v>
      </c>
      <c r="D17" s="21" t="s">
        <v>28</v>
      </c>
      <c r="E17" s="27">
        <v>1486</v>
      </c>
      <c r="F17" s="28" t="s">
        <v>21</v>
      </c>
      <c r="G17" s="2">
        <v>1479</v>
      </c>
      <c r="H17" s="2" t="s">
        <v>21</v>
      </c>
      <c r="I17" s="3" t="s">
        <v>22</v>
      </c>
      <c r="J17" s="3" t="s">
        <v>22</v>
      </c>
    </row>
    <row r="18" spans="1:13" ht="45" x14ac:dyDescent="0.25">
      <c r="A18" s="61"/>
      <c r="B18" s="23"/>
      <c r="C18" s="14" t="s">
        <v>29</v>
      </c>
      <c r="D18" s="21" t="s">
        <v>30</v>
      </c>
      <c r="E18" s="27">
        <v>41</v>
      </c>
      <c r="F18" s="28" t="s">
        <v>21</v>
      </c>
      <c r="G18" s="2">
        <v>62</v>
      </c>
      <c r="H18" s="2" t="s">
        <v>21</v>
      </c>
      <c r="I18" s="3" t="s">
        <v>22</v>
      </c>
      <c r="J18" s="3" t="s">
        <v>22</v>
      </c>
    </row>
    <row r="19" spans="1:13" ht="73.5" customHeight="1" x14ac:dyDescent="0.25">
      <c r="A19" s="61"/>
      <c r="B19" s="62" t="s">
        <v>31</v>
      </c>
      <c r="C19" s="63"/>
      <c r="D19" s="21" t="s">
        <v>19</v>
      </c>
      <c r="E19" s="27">
        <v>9327</v>
      </c>
      <c r="F19" s="28">
        <v>9000</v>
      </c>
      <c r="G19" s="2">
        <v>11204</v>
      </c>
      <c r="H19" s="2">
        <f>G19-F19</f>
        <v>2204</v>
      </c>
      <c r="I19" s="3">
        <f>G19/F19*100</f>
        <v>124.48888888888889</v>
      </c>
      <c r="J19" s="2" t="s">
        <v>81</v>
      </c>
    </row>
    <row r="20" spans="1:13" ht="46.7" customHeight="1" x14ac:dyDescent="0.25">
      <c r="A20" s="61"/>
      <c r="B20" s="23"/>
      <c r="C20" s="14" t="s">
        <v>32</v>
      </c>
      <c r="D20" s="21" t="s">
        <v>26</v>
      </c>
      <c r="E20" s="27">
        <v>44</v>
      </c>
      <c r="F20" s="28" t="s">
        <v>21</v>
      </c>
      <c r="G20" s="2">
        <v>50</v>
      </c>
      <c r="H20" s="2" t="s">
        <v>21</v>
      </c>
      <c r="I20" s="3" t="s">
        <v>22</v>
      </c>
      <c r="J20" s="3" t="s">
        <v>22</v>
      </c>
    </row>
    <row r="21" spans="1:13" ht="56.45" customHeight="1" x14ac:dyDescent="0.25">
      <c r="A21" s="61"/>
      <c r="B21" s="23"/>
      <c r="C21" s="14" t="s">
        <v>33</v>
      </c>
      <c r="D21" s="21" t="s">
        <v>19</v>
      </c>
      <c r="E21" s="29">
        <v>211</v>
      </c>
      <c r="F21" s="28" t="s">
        <v>21</v>
      </c>
      <c r="G21" s="4">
        <f>G19/G20</f>
        <v>224.08</v>
      </c>
      <c r="H21" s="2" t="s">
        <v>21</v>
      </c>
      <c r="I21" s="3" t="s">
        <v>22</v>
      </c>
      <c r="J21" s="3" t="s">
        <v>22</v>
      </c>
      <c r="M21" s="35" t="s">
        <v>81</v>
      </c>
    </row>
    <row r="22" spans="1:13" ht="47.25" customHeight="1" x14ac:dyDescent="0.25">
      <c r="A22" s="61"/>
      <c r="B22" s="62" t="s">
        <v>34</v>
      </c>
      <c r="C22" s="63"/>
      <c r="D22" s="21" t="s">
        <v>19</v>
      </c>
      <c r="E22" s="27">
        <v>150</v>
      </c>
      <c r="F22" s="28">
        <v>150</v>
      </c>
      <c r="G22" s="2">
        <v>150</v>
      </c>
      <c r="H22" s="2">
        <f t="shared" ref="H22:H23" si="0">G22-F22</f>
        <v>0</v>
      </c>
      <c r="I22" s="3">
        <f>G22/F22*100</f>
        <v>100</v>
      </c>
      <c r="J22" s="15" t="s">
        <v>79</v>
      </c>
    </row>
    <row r="23" spans="1:13" ht="44.25" customHeight="1" x14ac:dyDescent="0.25">
      <c r="A23" s="61"/>
      <c r="B23" s="62" t="s">
        <v>35</v>
      </c>
      <c r="C23" s="63"/>
      <c r="D23" s="21" t="s">
        <v>19</v>
      </c>
      <c r="E23" s="27">
        <v>4193</v>
      </c>
      <c r="F23" s="28">
        <v>3200</v>
      </c>
      <c r="G23" s="4">
        <v>4081</v>
      </c>
      <c r="H23" s="2">
        <f t="shared" si="0"/>
        <v>881</v>
      </c>
      <c r="I23" s="3">
        <f>G23/F23*100</f>
        <v>127.53125</v>
      </c>
      <c r="J23" s="15" t="s">
        <v>79</v>
      </c>
    </row>
    <row r="24" spans="1:13" ht="71.25" customHeight="1" x14ac:dyDescent="0.25">
      <c r="A24" s="61"/>
      <c r="B24" s="23"/>
      <c r="C24" s="14" t="s">
        <v>36</v>
      </c>
      <c r="D24" s="21" t="s">
        <v>30</v>
      </c>
      <c r="E24" s="27">
        <v>52</v>
      </c>
      <c r="F24" s="28" t="s">
        <v>21</v>
      </c>
      <c r="G24" s="2">
        <v>60</v>
      </c>
      <c r="H24" s="2" t="s">
        <v>21</v>
      </c>
      <c r="I24" s="3" t="s">
        <v>22</v>
      </c>
      <c r="J24" s="3" t="s">
        <v>22</v>
      </c>
    </row>
    <row r="25" spans="1:13" ht="45" x14ac:dyDescent="0.25">
      <c r="A25" s="61"/>
      <c r="B25" s="23"/>
      <c r="C25" s="14" t="s">
        <v>37</v>
      </c>
      <c r="D25" s="21" t="s">
        <v>19</v>
      </c>
      <c r="E25" s="30">
        <v>80</v>
      </c>
      <c r="F25" s="28" t="s">
        <v>21</v>
      </c>
      <c r="G25" s="18">
        <f>G23/G24</f>
        <v>68.016666666666666</v>
      </c>
      <c r="H25" s="2" t="s">
        <v>21</v>
      </c>
      <c r="I25" s="3" t="s">
        <v>22</v>
      </c>
      <c r="J25" s="3" t="s">
        <v>22</v>
      </c>
    </row>
    <row r="26" spans="1:13" ht="82.7" customHeight="1" x14ac:dyDescent="0.25">
      <c r="A26" s="61"/>
      <c r="B26" s="62" t="s">
        <v>38</v>
      </c>
      <c r="C26" s="63"/>
      <c r="D26" s="21" t="s">
        <v>26</v>
      </c>
      <c r="E26" s="27">
        <v>35</v>
      </c>
      <c r="F26" s="28">
        <v>35</v>
      </c>
      <c r="G26" s="2">
        <v>35</v>
      </c>
      <c r="H26" s="2">
        <f>G26-F26</f>
        <v>0</v>
      </c>
      <c r="I26" s="3">
        <f>G26/F26*100</f>
        <v>100</v>
      </c>
      <c r="J26" s="15" t="s">
        <v>79</v>
      </c>
    </row>
    <row r="27" spans="1:13" ht="117" customHeight="1" x14ac:dyDescent="0.25">
      <c r="A27" s="61"/>
      <c r="B27" s="23"/>
      <c r="C27" s="14" t="s">
        <v>39</v>
      </c>
      <c r="D27" s="21" t="s">
        <v>19</v>
      </c>
      <c r="E27" s="27">
        <v>258</v>
      </c>
      <c r="F27" s="28" t="s">
        <v>21</v>
      </c>
      <c r="G27" s="2">
        <v>296</v>
      </c>
      <c r="H27" s="2" t="s">
        <v>21</v>
      </c>
      <c r="I27" s="3" t="s">
        <v>22</v>
      </c>
      <c r="J27" s="3" t="s">
        <v>22</v>
      </c>
    </row>
    <row r="28" spans="1:13" ht="53.25" customHeight="1" x14ac:dyDescent="0.25">
      <c r="A28" s="61"/>
      <c r="B28" s="62" t="s">
        <v>40</v>
      </c>
      <c r="C28" s="63"/>
      <c r="D28" s="21" t="s">
        <v>19</v>
      </c>
      <c r="E28" s="27">
        <v>10543</v>
      </c>
      <c r="F28" s="28">
        <v>10200</v>
      </c>
      <c r="G28" s="16">
        <v>10500</v>
      </c>
      <c r="H28" s="2">
        <f>G28-F28</f>
        <v>300</v>
      </c>
      <c r="I28" s="3">
        <f>G28/F28*100</f>
        <v>102.94117647058823</v>
      </c>
      <c r="J28" s="2" t="s">
        <v>79</v>
      </c>
    </row>
    <row r="29" spans="1:13" ht="46.5" customHeight="1" x14ac:dyDescent="0.25">
      <c r="A29" s="61"/>
      <c r="B29" s="23"/>
      <c r="C29" s="14" t="s">
        <v>41</v>
      </c>
      <c r="D29" s="21" t="s">
        <v>26</v>
      </c>
      <c r="E29" s="27">
        <v>164</v>
      </c>
      <c r="F29" s="28" t="s">
        <v>21</v>
      </c>
      <c r="G29" s="2">
        <v>159</v>
      </c>
      <c r="H29" s="2" t="s">
        <v>21</v>
      </c>
      <c r="I29" s="3" t="s">
        <v>22</v>
      </c>
      <c r="J29" s="3" t="s">
        <v>22</v>
      </c>
    </row>
    <row r="30" spans="1:13" ht="51" customHeight="1" x14ac:dyDescent="0.25">
      <c r="A30" s="61"/>
      <c r="B30" s="62" t="s">
        <v>42</v>
      </c>
      <c r="C30" s="63"/>
      <c r="D30" s="21" t="s">
        <v>19</v>
      </c>
      <c r="E30" s="27">
        <v>756</v>
      </c>
      <c r="F30" s="28">
        <v>700</v>
      </c>
      <c r="G30" s="4">
        <v>748</v>
      </c>
      <c r="H30" s="2">
        <f>G30-F30</f>
        <v>48</v>
      </c>
      <c r="I30" s="3">
        <f>G30/F30*100</f>
        <v>106.85714285714285</v>
      </c>
      <c r="J30" s="2" t="s">
        <v>79</v>
      </c>
    </row>
    <row r="31" spans="1:13" ht="46.5" customHeight="1" x14ac:dyDescent="0.25">
      <c r="A31" s="61"/>
      <c r="B31" s="23"/>
      <c r="C31" s="14" t="s">
        <v>43</v>
      </c>
      <c r="D31" s="21" t="s">
        <v>19</v>
      </c>
      <c r="E31" s="27">
        <v>0</v>
      </c>
      <c r="F31" s="28" t="s">
        <v>21</v>
      </c>
      <c r="G31" s="2">
        <v>0</v>
      </c>
      <c r="H31" s="2" t="s">
        <v>21</v>
      </c>
      <c r="I31" s="3" t="s">
        <v>22</v>
      </c>
      <c r="J31" s="3" t="s">
        <v>22</v>
      </c>
    </row>
    <row r="32" spans="1:13" ht="57.6" customHeight="1" x14ac:dyDescent="0.25">
      <c r="A32" s="61"/>
      <c r="B32" s="23"/>
      <c r="C32" s="17" t="s">
        <v>44</v>
      </c>
      <c r="D32" s="22" t="s">
        <v>19</v>
      </c>
      <c r="E32" s="27">
        <v>5</v>
      </c>
      <c r="F32" s="28" t="s">
        <v>21</v>
      </c>
      <c r="G32" s="2">
        <v>1</v>
      </c>
      <c r="H32" s="2" t="s">
        <v>21</v>
      </c>
      <c r="I32" s="3" t="s">
        <v>22</v>
      </c>
      <c r="J32" s="3" t="s">
        <v>22</v>
      </c>
    </row>
    <row r="33" spans="1:13" ht="74.45" customHeight="1" x14ac:dyDescent="0.25">
      <c r="A33" s="61"/>
      <c r="B33" s="23"/>
      <c r="C33" s="17" t="s">
        <v>45</v>
      </c>
      <c r="D33" s="22" t="s">
        <v>26</v>
      </c>
      <c r="E33" s="27">
        <v>124</v>
      </c>
      <c r="F33" s="28" t="s">
        <v>21</v>
      </c>
      <c r="G33" s="2">
        <v>122</v>
      </c>
      <c r="H33" s="2" t="s">
        <v>21</v>
      </c>
      <c r="I33" s="3" t="s">
        <v>22</v>
      </c>
      <c r="J33" s="3" t="s">
        <v>22</v>
      </c>
    </row>
    <row r="34" spans="1:13" ht="46.5" customHeight="1" x14ac:dyDescent="0.25">
      <c r="A34" s="61"/>
      <c r="B34" s="62" t="s">
        <v>46</v>
      </c>
      <c r="C34" s="63"/>
      <c r="D34" s="21" t="s">
        <v>19</v>
      </c>
      <c r="E34" s="27">
        <v>372</v>
      </c>
      <c r="F34" s="28">
        <v>226</v>
      </c>
      <c r="G34" s="2">
        <v>270</v>
      </c>
      <c r="H34" s="2">
        <f t="shared" ref="H34:H37" si="1">G34-F34</f>
        <v>44</v>
      </c>
      <c r="I34" s="3">
        <f>G34/F34*100</f>
        <v>119.46902654867257</v>
      </c>
      <c r="J34" s="2" t="s">
        <v>79</v>
      </c>
    </row>
    <row r="35" spans="1:13" ht="46.5" customHeight="1" x14ac:dyDescent="0.25">
      <c r="A35" s="61"/>
      <c r="B35" s="62" t="s">
        <v>47</v>
      </c>
      <c r="C35" s="63"/>
      <c r="D35" s="21" t="s">
        <v>19</v>
      </c>
      <c r="E35" s="27">
        <v>3580</v>
      </c>
      <c r="F35" s="28">
        <v>360</v>
      </c>
      <c r="G35" s="2">
        <v>3335</v>
      </c>
      <c r="H35" s="2">
        <f t="shared" si="1"/>
        <v>2975</v>
      </c>
      <c r="I35" s="3">
        <f>G35/F35*100</f>
        <v>926.38888888888891</v>
      </c>
      <c r="J35" s="15" t="s">
        <v>79</v>
      </c>
    </row>
    <row r="36" spans="1:13" ht="46.5" customHeight="1" x14ac:dyDescent="0.25">
      <c r="A36" s="61"/>
      <c r="B36" s="64" t="s">
        <v>48</v>
      </c>
      <c r="C36" s="65"/>
      <c r="D36" s="21" t="s">
        <v>26</v>
      </c>
      <c r="E36" s="27">
        <v>3</v>
      </c>
      <c r="F36" s="28">
        <v>3</v>
      </c>
      <c r="G36" s="2">
        <v>3</v>
      </c>
      <c r="H36" s="2">
        <f t="shared" si="1"/>
        <v>0</v>
      </c>
      <c r="I36" s="3">
        <f>G36/F36*100</f>
        <v>100</v>
      </c>
      <c r="J36" s="15" t="s">
        <v>79</v>
      </c>
    </row>
    <row r="37" spans="1:13" ht="46.5" customHeight="1" x14ac:dyDescent="0.25">
      <c r="A37" s="61"/>
      <c r="B37" s="62" t="s">
        <v>49</v>
      </c>
      <c r="C37" s="63"/>
      <c r="D37" s="21" t="s">
        <v>19</v>
      </c>
      <c r="E37" s="27">
        <v>150</v>
      </c>
      <c r="F37" s="28">
        <v>75</v>
      </c>
      <c r="G37" s="2">
        <v>150</v>
      </c>
      <c r="H37" s="2">
        <f t="shared" si="1"/>
        <v>75</v>
      </c>
      <c r="I37" s="3">
        <f>G37/F37*100</f>
        <v>200</v>
      </c>
      <c r="J37" s="15" t="s">
        <v>79</v>
      </c>
      <c r="M37" s="35" t="s">
        <v>81</v>
      </c>
    </row>
    <row r="38" spans="1:13" ht="49.7" customHeight="1" x14ac:dyDescent="0.25">
      <c r="A38" s="61" t="s">
        <v>50</v>
      </c>
      <c r="B38" s="62" t="s">
        <v>51</v>
      </c>
      <c r="C38" s="63"/>
      <c r="D38" s="21" t="s">
        <v>19</v>
      </c>
      <c r="E38" s="27">
        <v>36</v>
      </c>
      <c r="F38" s="28">
        <v>25</v>
      </c>
      <c r="G38" s="2">
        <v>38</v>
      </c>
      <c r="H38" s="2">
        <f>G38-F38</f>
        <v>13</v>
      </c>
      <c r="I38" s="3">
        <f>G38/F38*100</f>
        <v>152</v>
      </c>
      <c r="J38" s="15" t="s">
        <v>79</v>
      </c>
    </row>
    <row r="39" spans="1:13" ht="38.450000000000003" customHeight="1" x14ac:dyDescent="0.25">
      <c r="A39" s="61"/>
      <c r="B39" s="23"/>
      <c r="C39" s="14" t="s">
        <v>52</v>
      </c>
      <c r="D39" s="21" t="s">
        <v>26</v>
      </c>
      <c r="E39" s="27">
        <v>18</v>
      </c>
      <c r="F39" s="28" t="s">
        <v>21</v>
      </c>
      <c r="G39" s="2">
        <v>18</v>
      </c>
      <c r="H39" s="2" t="s">
        <v>21</v>
      </c>
      <c r="I39" s="3" t="s">
        <v>22</v>
      </c>
      <c r="J39" s="3" t="s">
        <v>22</v>
      </c>
    </row>
    <row r="40" spans="1:13" ht="55.5" customHeight="1" x14ac:dyDescent="0.25">
      <c r="A40" s="61"/>
      <c r="B40" s="23"/>
      <c r="C40" s="14" t="s">
        <v>53</v>
      </c>
      <c r="D40" s="21" t="s">
        <v>26</v>
      </c>
      <c r="E40" s="27">
        <v>9</v>
      </c>
      <c r="F40" s="28" t="s">
        <v>21</v>
      </c>
      <c r="G40" s="2">
        <v>9</v>
      </c>
      <c r="H40" s="2" t="s">
        <v>21</v>
      </c>
      <c r="I40" s="3" t="s">
        <v>22</v>
      </c>
      <c r="J40" s="3" t="s">
        <v>22</v>
      </c>
    </row>
    <row r="41" spans="1:13" ht="44.25" customHeight="1" x14ac:dyDescent="0.25">
      <c r="A41" s="61"/>
      <c r="B41" s="23"/>
      <c r="C41" s="14" t="s">
        <v>54</v>
      </c>
      <c r="D41" s="21" t="s">
        <v>19</v>
      </c>
      <c r="E41" s="27">
        <v>36</v>
      </c>
      <c r="F41" s="28" t="s">
        <v>21</v>
      </c>
      <c r="G41" s="19">
        <v>16</v>
      </c>
      <c r="H41" s="2" t="s">
        <v>21</v>
      </c>
      <c r="I41" s="3" t="s">
        <v>22</v>
      </c>
      <c r="J41" s="3" t="s">
        <v>22</v>
      </c>
    </row>
    <row r="42" spans="1:13" ht="60" x14ac:dyDescent="0.25">
      <c r="A42" s="61"/>
      <c r="B42" s="23"/>
      <c r="C42" s="14" t="s">
        <v>55</v>
      </c>
      <c r="D42" s="21" t="s">
        <v>24</v>
      </c>
      <c r="E42" s="31">
        <v>100</v>
      </c>
      <c r="F42" s="28" t="s">
        <v>21</v>
      </c>
      <c r="G42" s="2">
        <v>100</v>
      </c>
      <c r="H42" s="2" t="s">
        <v>21</v>
      </c>
      <c r="I42" s="3" t="s">
        <v>22</v>
      </c>
      <c r="J42" s="3" t="s">
        <v>22</v>
      </c>
    </row>
    <row r="43" spans="1:13" ht="42.75" customHeight="1" x14ac:dyDescent="0.25">
      <c r="A43" s="61"/>
      <c r="B43" s="62" t="s">
        <v>56</v>
      </c>
      <c r="C43" s="63"/>
      <c r="D43" s="21" t="s">
        <v>19</v>
      </c>
      <c r="E43" s="27">
        <v>20</v>
      </c>
      <c r="F43" s="28">
        <v>20</v>
      </c>
      <c r="G43" s="4">
        <v>20</v>
      </c>
      <c r="H43" s="2">
        <f>G43-F43</f>
        <v>0</v>
      </c>
      <c r="I43" s="3">
        <f>G43/F43*100</f>
        <v>100</v>
      </c>
      <c r="J43" s="2" t="s">
        <v>82</v>
      </c>
    </row>
    <row r="44" spans="1:13" ht="25.5" customHeight="1" x14ac:dyDescent="0.25">
      <c r="A44" s="61"/>
      <c r="B44" s="23"/>
      <c r="C44" s="17" t="s">
        <v>57</v>
      </c>
      <c r="D44" s="22" t="s">
        <v>26</v>
      </c>
      <c r="E44" s="27">
        <v>56</v>
      </c>
      <c r="F44" s="28" t="s">
        <v>21</v>
      </c>
      <c r="G44" s="2">
        <v>49</v>
      </c>
      <c r="H44" s="2" t="s">
        <v>21</v>
      </c>
      <c r="I44" s="3" t="s">
        <v>22</v>
      </c>
      <c r="J44" s="3" t="s">
        <v>22</v>
      </c>
    </row>
    <row r="45" spans="1:13" ht="60" x14ac:dyDescent="0.25">
      <c r="A45" s="61"/>
      <c r="B45" s="23"/>
      <c r="C45" s="14" t="s">
        <v>58</v>
      </c>
      <c r="D45" s="21" t="s">
        <v>24</v>
      </c>
      <c r="E45" s="31">
        <v>100</v>
      </c>
      <c r="F45" s="28" t="s">
        <v>21</v>
      </c>
      <c r="G45" s="2">
        <v>0</v>
      </c>
      <c r="H45" s="2" t="s">
        <v>21</v>
      </c>
      <c r="I45" s="3" t="s">
        <v>22</v>
      </c>
      <c r="J45" s="3" t="s">
        <v>22</v>
      </c>
    </row>
    <row r="46" spans="1:13" ht="56.25" customHeight="1" x14ac:dyDescent="0.25">
      <c r="A46" s="61"/>
      <c r="B46" s="23"/>
      <c r="C46" s="14" t="s">
        <v>59</v>
      </c>
      <c r="D46" s="21" t="s">
        <v>26</v>
      </c>
      <c r="E46" s="27">
        <v>9</v>
      </c>
      <c r="F46" s="28" t="s">
        <v>21</v>
      </c>
      <c r="G46" s="2">
        <v>9</v>
      </c>
      <c r="H46" s="2" t="s">
        <v>21</v>
      </c>
      <c r="I46" s="3" t="s">
        <v>22</v>
      </c>
      <c r="J46" s="3" t="s">
        <v>22</v>
      </c>
    </row>
    <row r="47" spans="1:13" ht="59.25" customHeight="1" x14ac:dyDescent="0.25">
      <c r="A47" s="61"/>
      <c r="B47" s="62" t="s">
        <v>60</v>
      </c>
      <c r="C47" s="63"/>
      <c r="D47" s="21" t="s">
        <v>19</v>
      </c>
      <c r="E47" s="27">
        <v>36</v>
      </c>
      <c r="F47" s="28">
        <v>30</v>
      </c>
      <c r="G47" s="4">
        <v>30</v>
      </c>
      <c r="H47" s="2">
        <f>G47-F47</f>
        <v>0</v>
      </c>
      <c r="I47" s="3">
        <f>G47/F47*100</f>
        <v>100</v>
      </c>
      <c r="J47" s="15" t="s">
        <v>79</v>
      </c>
    </row>
    <row r="48" spans="1:13" ht="30" x14ac:dyDescent="0.25">
      <c r="A48" s="61"/>
      <c r="B48" s="23"/>
      <c r="C48" s="14" t="s">
        <v>61</v>
      </c>
      <c r="D48" s="21" t="s">
        <v>26</v>
      </c>
      <c r="E48" s="27">
        <v>2</v>
      </c>
      <c r="F48" s="28" t="s">
        <v>21</v>
      </c>
      <c r="G48" s="2">
        <v>2</v>
      </c>
      <c r="H48" s="2" t="s">
        <v>21</v>
      </c>
      <c r="I48" s="3" t="s">
        <v>22</v>
      </c>
      <c r="J48" s="3" t="s">
        <v>22</v>
      </c>
    </row>
    <row r="49" spans="1:10" ht="47.25" customHeight="1" x14ac:dyDescent="0.25">
      <c r="A49" s="61"/>
      <c r="B49" s="23"/>
      <c r="C49" s="14" t="s">
        <v>62</v>
      </c>
      <c r="D49" s="21" t="s">
        <v>26</v>
      </c>
      <c r="E49" s="27">
        <v>401</v>
      </c>
      <c r="F49" s="28" t="s">
        <v>21</v>
      </c>
      <c r="G49" s="4">
        <v>338</v>
      </c>
      <c r="H49" s="2" t="s">
        <v>21</v>
      </c>
      <c r="I49" s="3" t="s">
        <v>22</v>
      </c>
      <c r="J49" s="3" t="s">
        <v>22</v>
      </c>
    </row>
    <row r="50" spans="1:10" ht="41.45" customHeight="1" x14ac:dyDescent="0.25">
      <c r="A50" s="61"/>
      <c r="B50" s="23"/>
      <c r="C50" s="14" t="s">
        <v>63</v>
      </c>
      <c r="D50" s="21" t="s">
        <v>19</v>
      </c>
      <c r="E50" s="27">
        <v>16789</v>
      </c>
      <c r="F50" s="28" t="s">
        <v>21</v>
      </c>
      <c r="G50" s="2">
        <v>12447</v>
      </c>
      <c r="H50" s="2" t="s">
        <v>21</v>
      </c>
      <c r="I50" s="3" t="s">
        <v>22</v>
      </c>
      <c r="J50" s="3" t="s">
        <v>22</v>
      </c>
    </row>
    <row r="51" spans="1:10" ht="72" customHeight="1" x14ac:dyDescent="0.25">
      <c r="A51" s="61"/>
      <c r="B51" s="66" t="s">
        <v>64</v>
      </c>
      <c r="C51" s="67"/>
      <c r="D51" s="22" t="s">
        <v>19</v>
      </c>
      <c r="E51" s="27">
        <v>2</v>
      </c>
      <c r="F51" s="28">
        <v>15</v>
      </c>
      <c r="G51" s="2">
        <v>1</v>
      </c>
      <c r="H51" s="2">
        <f>G51-F51</f>
        <v>-14</v>
      </c>
      <c r="I51" s="3">
        <f>G51/F51*100</f>
        <v>6.666666666666667</v>
      </c>
      <c r="J51" s="2" t="s">
        <v>85</v>
      </c>
    </row>
    <row r="52" spans="1:10" ht="45" x14ac:dyDescent="0.25">
      <c r="A52" s="61"/>
      <c r="B52" s="23"/>
      <c r="C52" s="14" t="s">
        <v>65</v>
      </c>
      <c r="D52" s="21" t="s">
        <v>26</v>
      </c>
      <c r="E52" s="27">
        <v>9</v>
      </c>
      <c r="F52" s="28" t="s">
        <v>21</v>
      </c>
      <c r="G52" s="2">
        <v>9</v>
      </c>
      <c r="H52" s="2" t="s">
        <v>21</v>
      </c>
      <c r="I52" s="3" t="s">
        <v>22</v>
      </c>
      <c r="J52" s="3" t="s">
        <v>22</v>
      </c>
    </row>
    <row r="53" spans="1:10" ht="49.5" customHeight="1" x14ac:dyDescent="0.25">
      <c r="A53" s="61"/>
      <c r="B53" s="62" t="s">
        <v>66</v>
      </c>
      <c r="C53" s="63"/>
      <c r="D53" s="21" t="s">
        <v>26</v>
      </c>
      <c r="E53" s="27">
        <v>574</v>
      </c>
      <c r="F53" s="28">
        <v>430</v>
      </c>
      <c r="G53" s="2">
        <v>568</v>
      </c>
      <c r="H53" s="2">
        <f>G53-F53</f>
        <v>138</v>
      </c>
      <c r="I53" s="3">
        <f>G53/F53*100</f>
        <v>132.09302325581396</v>
      </c>
      <c r="J53" s="15" t="s">
        <v>79</v>
      </c>
    </row>
    <row r="54" spans="1:10" ht="30" x14ac:dyDescent="0.25">
      <c r="A54" s="61"/>
      <c r="B54" s="23"/>
      <c r="C54" s="14" t="s">
        <v>67</v>
      </c>
      <c r="D54" s="21" t="s">
        <v>26</v>
      </c>
      <c r="E54" s="27">
        <v>126</v>
      </c>
      <c r="F54" s="28" t="s">
        <v>21</v>
      </c>
      <c r="G54" s="2">
        <v>201</v>
      </c>
      <c r="H54" s="2" t="s">
        <v>21</v>
      </c>
      <c r="I54" s="3" t="s">
        <v>22</v>
      </c>
      <c r="J54" s="3" t="s">
        <v>22</v>
      </c>
    </row>
    <row r="55" spans="1:10" ht="41.45" customHeight="1" x14ac:dyDescent="0.25">
      <c r="A55" s="61"/>
      <c r="B55" s="23"/>
      <c r="C55" s="14" t="s">
        <v>68</v>
      </c>
      <c r="D55" s="21" t="s">
        <v>19</v>
      </c>
      <c r="E55" s="27">
        <v>8434</v>
      </c>
      <c r="F55" s="28" t="s">
        <v>21</v>
      </c>
      <c r="G55" s="2">
        <v>5012</v>
      </c>
      <c r="H55" s="2" t="s">
        <v>21</v>
      </c>
      <c r="I55" s="3" t="s">
        <v>22</v>
      </c>
      <c r="J55" s="3" t="s">
        <v>22</v>
      </c>
    </row>
    <row r="56" spans="1:10" ht="30" x14ac:dyDescent="0.25">
      <c r="A56" s="61"/>
      <c r="B56" s="24"/>
      <c r="C56" s="17" t="s">
        <v>69</v>
      </c>
      <c r="D56" s="22" t="s">
        <v>26</v>
      </c>
      <c r="E56" s="27">
        <v>18.75</v>
      </c>
      <c r="F56" s="28" t="s">
        <v>21</v>
      </c>
      <c r="G56" s="2">
        <v>18.75</v>
      </c>
      <c r="H56" s="2" t="s">
        <v>21</v>
      </c>
      <c r="I56" s="3" t="s">
        <v>22</v>
      </c>
      <c r="J56" s="3" t="s">
        <v>22</v>
      </c>
    </row>
    <row r="57" spans="1:10" ht="57" customHeight="1" x14ac:dyDescent="0.25">
      <c r="A57" s="61"/>
      <c r="B57" s="23"/>
      <c r="C57" s="14" t="s">
        <v>70</v>
      </c>
      <c r="D57" s="21" t="s">
        <v>26</v>
      </c>
      <c r="E57" s="27">
        <v>18.75</v>
      </c>
      <c r="F57" s="28" t="s">
        <v>21</v>
      </c>
      <c r="G57" s="2">
        <v>8.75</v>
      </c>
      <c r="H57" s="2" t="s">
        <v>21</v>
      </c>
      <c r="I57" s="3" t="s">
        <v>22</v>
      </c>
      <c r="J57" s="3" t="s">
        <v>22</v>
      </c>
    </row>
    <row r="58" spans="1:10" ht="48.75" customHeight="1" x14ac:dyDescent="0.25">
      <c r="A58" s="61" t="s">
        <v>71</v>
      </c>
      <c r="B58" s="62" t="s">
        <v>72</v>
      </c>
      <c r="C58" s="63"/>
      <c r="D58" s="21" t="s">
        <v>26</v>
      </c>
      <c r="E58" s="27">
        <v>12</v>
      </c>
      <c r="F58" s="28">
        <v>12</v>
      </c>
      <c r="G58" s="2">
        <v>12</v>
      </c>
      <c r="H58" s="2">
        <f>G58-F58</f>
        <v>0</v>
      </c>
      <c r="I58" s="3">
        <f>G58/F58*100</f>
        <v>100</v>
      </c>
      <c r="J58" s="15" t="s">
        <v>79</v>
      </c>
    </row>
    <row r="59" spans="1:10" ht="63" customHeight="1" x14ac:dyDescent="0.25">
      <c r="A59" s="61"/>
      <c r="B59" s="23"/>
      <c r="C59" s="14" t="s">
        <v>73</v>
      </c>
      <c r="D59" s="21" t="s">
        <v>19</v>
      </c>
      <c r="E59" s="27">
        <v>212</v>
      </c>
      <c r="F59" s="28" t="s">
        <v>21</v>
      </c>
      <c r="G59" s="4">
        <v>102</v>
      </c>
      <c r="H59" s="2" t="s">
        <v>21</v>
      </c>
      <c r="I59" s="3" t="s">
        <v>22</v>
      </c>
      <c r="J59" s="3" t="s">
        <v>22</v>
      </c>
    </row>
    <row r="60" spans="1:10" ht="56.25" customHeight="1" x14ac:dyDescent="0.25">
      <c r="A60" s="61"/>
      <c r="B60" s="62" t="s">
        <v>74</v>
      </c>
      <c r="C60" s="63"/>
      <c r="D60" s="21" t="s">
        <v>26</v>
      </c>
      <c r="E60" s="27">
        <v>552</v>
      </c>
      <c r="F60" s="28">
        <v>450</v>
      </c>
      <c r="G60" s="2">
        <v>452</v>
      </c>
      <c r="H60" s="2">
        <f>G60-F60</f>
        <v>2</v>
      </c>
      <c r="I60" s="3">
        <f>G60/F60*100</f>
        <v>100.44444444444444</v>
      </c>
      <c r="J60" s="15" t="s">
        <v>79</v>
      </c>
    </row>
    <row r="61" spans="1:10" ht="15.75" x14ac:dyDescent="0.25">
      <c r="A61" s="70" t="s">
        <v>75</v>
      </c>
      <c r="B61" s="71"/>
      <c r="E61" s="39"/>
      <c r="F61" s="39"/>
      <c r="G61" s="40"/>
      <c r="H61" s="40"/>
      <c r="I61" s="41"/>
    </row>
    <row r="62" spans="1:10" ht="20.45" customHeight="1" x14ac:dyDescent="0.25">
      <c r="A62" s="42" t="s">
        <v>76</v>
      </c>
      <c r="B62" s="43"/>
      <c r="H62" s="72" t="s">
        <v>77</v>
      </c>
      <c r="I62" s="72"/>
      <c r="J62" s="72"/>
    </row>
    <row r="63" spans="1:10" ht="14.4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  <row r="64" spans="1:10" ht="39.75" customHeight="1" x14ac:dyDescent="0.25">
      <c r="A64" s="68" t="s">
        <v>78</v>
      </c>
      <c r="B64" s="68"/>
      <c r="C64" s="45"/>
      <c r="D64" s="45"/>
      <c r="E64" s="46"/>
      <c r="F64" s="46"/>
      <c r="G64" s="45"/>
    </row>
    <row r="65" spans="1:7" ht="15.75" customHeight="1" x14ac:dyDescent="0.25">
      <c r="A65" s="69" t="s">
        <v>84</v>
      </c>
      <c r="B65" s="69"/>
      <c r="C65" s="69"/>
      <c r="D65" s="69"/>
      <c r="E65" s="69"/>
      <c r="F65" s="69"/>
      <c r="G65" s="69"/>
    </row>
  </sheetData>
  <mergeCells count="43">
    <mergeCell ref="A63:J63"/>
    <mergeCell ref="A64:B64"/>
    <mergeCell ref="A65:G65"/>
    <mergeCell ref="A58:A60"/>
    <mergeCell ref="B58:C58"/>
    <mergeCell ref="B60:C60"/>
    <mergeCell ref="A61:B61"/>
    <mergeCell ref="H62:J62"/>
    <mergeCell ref="A38:A57"/>
    <mergeCell ref="B38:C38"/>
    <mergeCell ref="B43:C43"/>
    <mergeCell ref="B47:C47"/>
    <mergeCell ref="B51:C51"/>
    <mergeCell ref="B53:C53"/>
    <mergeCell ref="B12:C12"/>
    <mergeCell ref="A13:A37"/>
    <mergeCell ref="B13:C13"/>
    <mergeCell ref="B16:C16"/>
    <mergeCell ref="B19:C19"/>
    <mergeCell ref="B22:C22"/>
    <mergeCell ref="B23:C23"/>
    <mergeCell ref="B26:C26"/>
    <mergeCell ref="B28:C28"/>
    <mergeCell ref="B30:C30"/>
    <mergeCell ref="B34:C34"/>
    <mergeCell ref="B35:C35"/>
    <mergeCell ref="B36:C36"/>
    <mergeCell ref="B37:C37"/>
    <mergeCell ref="A7:J7"/>
    <mergeCell ref="A8:J8"/>
    <mergeCell ref="A9:A10"/>
    <mergeCell ref="B9:C9"/>
    <mergeCell ref="D9:D10"/>
    <mergeCell ref="E9:G9"/>
    <mergeCell ref="H9:H10"/>
    <mergeCell ref="I9:I10"/>
    <mergeCell ref="J9:J10"/>
    <mergeCell ref="F10:G10"/>
    <mergeCell ref="H1:J1"/>
    <mergeCell ref="A3:J3"/>
    <mergeCell ref="A4:J4"/>
    <mergeCell ref="A5:J5"/>
    <mergeCell ref="A6:J6"/>
  </mergeCells>
  <pageMargins left="0.70833333333333304" right="0.70833333333333304" top="0.74791666666666701" bottom="0.74791666666666701" header="0.74791666666666701" footer="0.74791666666666701"/>
  <pageSetup paperSize="9" scale="4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zoomScalePageLayoutView="60" workbookViewId="0"/>
  </sheetViews>
  <sheetFormatPr defaultRowHeight="15" x14ac:dyDescent="0.25"/>
  <cols>
    <col min="1" max="1023" width="7.875" style="1" customWidth="1"/>
    <col min="1024" max="1025" width="10.75" style="1" customWidth="1"/>
  </cols>
  <sheetData/>
  <pageMargins left="0.7" right="0.7" top="0.75" bottom="0.75" header="0.75" footer="0.75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1</cp:revision>
  <cp:lastPrinted>2024-01-30T11:46:56Z</cp:lastPrinted>
  <dcterms:created xsi:type="dcterms:W3CDTF">2022-02-02T07:09:04Z</dcterms:created>
  <dcterms:modified xsi:type="dcterms:W3CDTF">2024-04-01T11:42:41Z</dcterms:modified>
  <dc:language>ru-RU</dc:language>
</cp:coreProperties>
</file>